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1 квартал 2017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Бюджет!$J$51</definedName>
  </definedNames>
  <calcPr calcId="152511"/>
</workbook>
</file>

<file path=xl/calcChain.xml><?xml version="1.0" encoding="utf-8"?>
<calcChain xmlns="http://schemas.openxmlformats.org/spreadsheetml/2006/main">
  <c r="C43" i="1" l="1"/>
  <c r="C41" i="1"/>
  <c r="C36" i="1"/>
  <c r="C33" i="1"/>
  <c r="C28" i="1"/>
  <c r="C26" i="1"/>
  <c r="C24" i="1"/>
  <c r="C21" i="1"/>
  <c r="C19" i="1"/>
  <c r="C13" i="1"/>
  <c r="C12" i="1" l="1"/>
</calcChain>
</file>

<file path=xl/sharedStrings.xml><?xml version="1.0" encoding="utf-8"?>
<sst xmlns="http://schemas.openxmlformats.org/spreadsheetml/2006/main" count="79" uniqueCount="79">
  <si>
    <t>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</si>
  <si>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</si>
  <si>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</si>
  <si>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</si>
  <si>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</si>
  <si>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</si>
  <si>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</si>
  <si>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</si>
  <si>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</si>
  <si>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</si>
  <si>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</si>
  <si>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</si>
  <si>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</si>
  <si>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</si>
  <si>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</si>
  <si>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</si>
  <si>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</si>
  <si>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</si>
  <si>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</si>
  <si>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</si>
  <si>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</si>
  <si>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</si>
  <si>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</si>
  <si>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</si>
  <si>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</si>
  <si>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</si>
  <si>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0409</t>
  </si>
  <si>
    <t>Дорожное хозяйство (дорожные фонды)</t>
  </si>
  <si>
    <t>0500</t>
  </si>
  <si>
    <t>ЖИЛИЩНО-КОММУНАЛЬНОЕ ХОЗЯЙСТВО</t>
  </si>
  <si>
    <t>0501</t>
  </si>
  <si>
    <t>Жилищное хозяйство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</si>
  <si>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</si>
  <si>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</si>
  <si>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</si>
  <si>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</si>
  <si>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</si>
  <si>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</si>
  <si>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</si>
  <si>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</si>
  <si>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</si>
  <si>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</si>
  <si>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</si>
  <si>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</si>
  <si>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</si>
  <si>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</si>
  <si>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</si>
  <si>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</si>
  <si>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</si>
  <si>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</si>
  <si>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</si>
  <si>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</si>
  <si>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</si>
  <si>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</si>
  <si>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</si>
  <si>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</si>
  <si>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</si>
  <si>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</si>
  <si>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</si>
  <si>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</si>
  <si>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</si>
  <si>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</si>
  <si>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</si>
  <si>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</si>
  <si>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</si>
  <si>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</si>
  <si>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</si>
  <si>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</si>
  <si>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</si>
  <si>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</si>
  <si>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</si>
  <si>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 xml:space="preserve">Наименование </t>
  </si>
  <si>
    <t>к постановлению Администрации</t>
  </si>
  <si>
    <t>Катав-Ивановского муниципального района</t>
  </si>
  <si>
    <t>"Об исполнении районного бюджета			_x000D_ Катав-Ивановского муниципального района			_x000D_ за 1 квартал 2017 года"</t>
  </si>
  <si>
    <t>(тыс. рублей)</t>
  </si>
  <si>
    <t>Расходы районного бюджета Катав-Ивановского муниципального района по разделам и подразделам классификации расходов бюджетов за 1 квартал 2017года</t>
  </si>
  <si>
    <t>Приложение 2</t>
  </si>
  <si>
    <t>от 27.04.2017г. № 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</si>
</sst>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6"/>
  <sheetViews>
    <sheetView showGridLines="0" tabSelected="1" workbookViewId="0">
      <selection activeCell="E13" sqref="E13"/>
    </sheetView>
  </sheetViews>
  <sheetFormatPr defaultRowHeight="12.75" customHeight="1" outlineLevelRow="1" x14ac:dyDescent="0.2"/>
  <cols>
    <col min="1" max="1" width="46.85546875" customWidth="1"/>
    <col min="2" max="2" width="10.28515625" customWidth="1"/>
    <col min="3" max="3" width="13.28515625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77</v>
      </c>
    </row>
    <row r="2" spans="1:10" ht="12.75" customHeight="1" x14ac:dyDescent="0.2">
      <c r="C2" t="s">
        <v>72</v>
      </c>
    </row>
    <row r="3" spans="1:10" x14ac:dyDescent="0.2">
      <c r="C3" t="s">
        <v>73</v>
      </c>
    </row>
    <row r="4" spans="1:10" ht="39" customHeight="1" x14ac:dyDescent="0.2">
      <c r="C4" s="15" t="s">
        <v>74</v>
      </c>
      <c r="D4" s="16"/>
      <c r="E4" s="16"/>
    </row>
    <row r="5" spans="1:10" x14ac:dyDescent="0.2">
      <c r="C5" s="13" t="s">
        <v>78</v>
      </c>
    </row>
    <row r="8" spans="1:10" ht="39" customHeight="1" x14ac:dyDescent="0.2">
      <c r="A8" s="17" t="s">
        <v>76</v>
      </c>
      <c r="B8" s="17"/>
      <c r="C8" s="17"/>
      <c r="D8" s="17"/>
    </row>
    <row r="10" spans="1:10" x14ac:dyDescent="0.2">
      <c r="A10" s="2"/>
      <c r="B10" s="2"/>
      <c r="C10" s="14" t="s">
        <v>75</v>
      </c>
      <c r="D10" s="2"/>
      <c r="E10" s="2"/>
      <c r="F10" s="2"/>
      <c r="G10" s="2"/>
      <c r="H10" s="2"/>
      <c r="I10" s="1"/>
      <c r="J10" s="1"/>
    </row>
    <row r="11" spans="1:10" ht="22.15" customHeight="1" x14ac:dyDescent="0.2">
      <c r="A11" s="3" t="s">
        <v>71</v>
      </c>
      <c r="B11" s="3" t="s">
        <v>0</v>
      </c>
      <c r="C11" s="3" t="s">
        <v>70</v>
      </c>
    </row>
    <row r="12" spans="1:10" ht="13.35" customHeight="1" x14ac:dyDescent="0.2">
      <c r="A12" s="5"/>
      <c r="B12" s="4" t="s">
        <v>1</v>
      </c>
      <c r="C12" s="6">
        <f>C13+C19+C21+C24+C26+C28+C33+C36+C41+C43</f>
        <v>209682.80000000002</v>
      </c>
    </row>
    <row r="13" spans="1:10" x14ac:dyDescent="0.2">
      <c r="A13" s="8" t="s">
        <v>3</v>
      </c>
      <c r="B13" s="7" t="s">
        <v>2</v>
      </c>
      <c r="C13" s="9">
        <f>C14+C15+C16+C17+C18</f>
        <v>17860.599999999999</v>
      </c>
    </row>
    <row r="14" spans="1:10" ht="22.5" outlineLevel="1" x14ac:dyDescent="0.2">
      <c r="A14" s="11" t="s">
        <v>5</v>
      </c>
      <c r="B14" s="10" t="s">
        <v>4</v>
      </c>
      <c r="C14" s="12">
        <v>377.3</v>
      </c>
    </row>
    <row r="15" spans="1:10" ht="33.75" outlineLevel="1" x14ac:dyDescent="0.2">
      <c r="A15" s="11" t="s">
        <v>7</v>
      </c>
      <c r="B15" s="10" t="s">
        <v>6</v>
      </c>
      <c r="C15" s="12">
        <v>943.7</v>
      </c>
    </row>
    <row r="16" spans="1:10" ht="33.75" outlineLevel="1" x14ac:dyDescent="0.2">
      <c r="A16" s="11" t="s">
        <v>9</v>
      </c>
      <c r="B16" s="10" t="s">
        <v>8</v>
      </c>
      <c r="C16" s="12">
        <v>7788.8</v>
      </c>
    </row>
    <row r="17" spans="1:3" ht="33.75" outlineLevel="1" x14ac:dyDescent="0.2">
      <c r="A17" s="11" t="s">
        <v>11</v>
      </c>
      <c r="B17" s="10" t="s">
        <v>10</v>
      </c>
      <c r="C17" s="12">
        <v>5194.8999999999996</v>
      </c>
    </row>
    <row r="18" spans="1:3" outlineLevel="1" x14ac:dyDescent="0.2">
      <c r="A18" s="11" t="s">
        <v>13</v>
      </c>
      <c r="B18" s="10" t="s">
        <v>12</v>
      </c>
      <c r="C18" s="12">
        <v>3555.9</v>
      </c>
    </row>
    <row r="19" spans="1:3" x14ac:dyDescent="0.2">
      <c r="A19" s="8" t="s">
        <v>15</v>
      </c>
      <c r="B19" s="7" t="s">
        <v>14</v>
      </c>
      <c r="C19" s="9">
        <f>C20</f>
        <v>207.9</v>
      </c>
    </row>
    <row r="20" spans="1:3" outlineLevel="1" x14ac:dyDescent="0.2">
      <c r="A20" s="11" t="s">
        <v>17</v>
      </c>
      <c r="B20" s="10" t="s">
        <v>16</v>
      </c>
      <c r="C20" s="12">
        <v>207.9</v>
      </c>
    </row>
    <row r="21" spans="1:3" ht="22.5" x14ac:dyDescent="0.2">
      <c r="A21" s="8" t="s">
        <v>19</v>
      </c>
      <c r="B21" s="7" t="s">
        <v>18</v>
      </c>
      <c r="C21" s="9">
        <f>C22+C23</f>
        <v>481.3</v>
      </c>
    </row>
    <row r="22" spans="1:3" outlineLevel="1" x14ac:dyDescent="0.2">
      <c r="A22" s="11" t="s">
        <v>21</v>
      </c>
      <c r="B22" s="10" t="s">
        <v>20</v>
      </c>
      <c r="C22" s="12">
        <v>480.6</v>
      </c>
    </row>
    <row r="23" spans="1:3" ht="24.75" customHeight="1" outlineLevel="1" x14ac:dyDescent="0.2">
      <c r="A23" s="11" t="s">
        <v>23</v>
      </c>
      <c r="B23" s="10" t="s">
        <v>22</v>
      </c>
      <c r="C23" s="12">
        <v>0.7</v>
      </c>
    </row>
    <row r="24" spans="1:3" x14ac:dyDescent="0.2">
      <c r="A24" s="8" t="s">
        <v>25</v>
      </c>
      <c r="B24" s="7" t="s">
        <v>24</v>
      </c>
      <c r="C24" s="9">
        <f>C25</f>
        <v>195</v>
      </c>
    </row>
    <row r="25" spans="1:3" outlineLevel="1" x14ac:dyDescent="0.2">
      <c r="A25" s="11" t="s">
        <v>27</v>
      </c>
      <c r="B25" s="10" t="s">
        <v>26</v>
      </c>
      <c r="C25" s="12">
        <v>195</v>
      </c>
    </row>
    <row r="26" spans="1:3" x14ac:dyDescent="0.2">
      <c r="A26" s="8" t="s">
        <v>29</v>
      </c>
      <c r="B26" s="7" t="s">
        <v>28</v>
      </c>
      <c r="C26" s="9">
        <f>C27</f>
        <v>16786.8</v>
      </c>
    </row>
    <row r="27" spans="1:3" outlineLevel="1" x14ac:dyDescent="0.2">
      <c r="A27" s="11" t="s">
        <v>31</v>
      </c>
      <c r="B27" s="10" t="s">
        <v>30</v>
      </c>
      <c r="C27" s="12">
        <v>16786.8</v>
      </c>
    </row>
    <row r="28" spans="1:3" x14ac:dyDescent="0.2">
      <c r="A28" s="8" t="s">
        <v>33</v>
      </c>
      <c r="B28" s="7" t="s">
        <v>32</v>
      </c>
      <c r="C28" s="9">
        <f>C29+C30+C31+C32</f>
        <v>85975.299999999988</v>
      </c>
    </row>
    <row r="29" spans="1:3" outlineLevel="1" x14ac:dyDescent="0.2">
      <c r="A29" s="11" t="s">
        <v>35</v>
      </c>
      <c r="B29" s="10" t="s">
        <v>34</v>
      </c>
      <c r="C29" s="12">
        <v>31065</v>
      </c>
    </row>
    <row r="30" spans="1:3" outlineLevel="1" x14ac:dyDescent="0.2">
      <c r="A30" s="11" t="s">
        <v>37</v>
      </c>
      <c r="B30" s="10" t="s">
        <v>36</v>
      </c>
      <c r="C30" s="12">
        <v>44805.4</v>
      </c>
    </row>
    <row r="31" spans="1:3" outlineLevel="1" x14ac:dyDescent="0.2">
      <c r="A31" s="11" t="s">
        <v>39</v>
      </c>
      <c r="B31" s="10" t="s">
        <v>38</v>
      </c>
      <c r="C31" s="12">
        <v>6880</v>
      </c>
    </row>
    <row r="32" spans="1:3" outlineLevel="1" x14ac:dyDescent="0.2">
      <c r="A32" s="11" t="s">
        <v>41</v>
      </c>
      <c r="B32" s="10" t="s">
        <v>40</v>
      </c>
      <c r="C32" s="12">
        <v>3224.9</v>
      </c>
    </row>
    <row r="33" spans="1:3" x14ac:dyDescent="0.2">
      <c r="A33" s="8" t="s">
        <v>43</v>
      </c>
      <c r="B33" s="7" t="s">
        <v>42</v>
      </c>
      <c r="C33" s="9">
        <f>C34+C35</f>
        <v>7478.4</v>
      </c>
    </row>
    <row r="34" spans="1:3" outlineLevel="1" x14ac:dyDescent="0.2">
      <c r="A34" s="11" t="s">
        <v>45</v>
      </c>
      <c r="B34" s="10" t="s">
        <v>44</v>
      </c>
      <c r="C34" s="12">
        <v>5198.2</v>
      </c>
    </row>
    <row r="35" spans="1:3" outlineLevel="1" x14ac:dyDescent="0.2">
      <c r="A35" s="11" t="s">
        <v>47</v>
      </c>
      <c r="B35" s="10" t="s">
        <v>46</v>
      </c>
      <c r="C35" s="12">
        <v>2280.1999999999998</v>
      </c>
    </row>
    <row r="36" spans="1:3" x14ac:dyDescent="0.2">
      <c r="A36" s="8" t="s">
        <v>49</v>
      </c>
      <c r="B36" s="7" t="s">
        <v>48</v>
      </c>
      <c r="C36" s="9">
        <f>C37+C38+C39+C40</f>
        <v>72996.600000000006</v>
      </c>
    </row>
    <row r="37" spans="1:3" outlineLevel="1" x14ac:dyDescent="0.2">
      <c r="A37" s="11" t="s">
        <v>51</v>
      </c>
      <c r="B37" s="10" t="s">
        <v>50</v>
      </c>
      <c r="C37" s="12">
        <v>6765</v>
      </c>
    </row>
    <row r="38" spans="1:3" outlineLevel="1" x14ac:dyDescent="0.2">
      <c r="A38" s="11" t="s">
        <v>53</v>
      </c>
      <c r="B38" s="10" t="s">
        <v>52</v>
      </c>
      <c r="C38" s="12">
        <v>49090.8</v>
      </c>
    </row>
    <row r="39" spans="1:3" outlineLevel="1" x14ac:dyDescent="0.2">
      <c r="A39" s="11" t="s">
        <v>55</v>
      </c>
      <c r="B39" s="10" t="s">
        <v>54</v>
      </c>
      <c r="C39" s="12">
        <v>14206.6</v>
      </c>
    </row>
    <row r="40" spans="1:3" outlineLevel="1" x14ac:dyDescent="0.2">
      <c r="A40" s="11" t="s">
        <v>57</v>
      </c>
      <c r="B40" s="10" t="s">
        <v>56</v>
      </c>
      <c r="C40" s="12">
        <v>2934.2</v>
      </c>
    </row>
    <row r="41" spans="1:3" x14ac:dyDescent="0.2">
      <c r="A41" s="8" t="s">
        <v>59</v>
      </c>
      <c r="B41" s="7" t="s">
        <v>58</v>
      </c>
      <c r="C41" s="9">
        <f>C42</f>
        <v>256.7</v>
      </c>
    </row>
    <row r="42" spans="1:3" outlineLevel="1" x14ac:dyDescent="0.2">
      <c r="A42" s="11" t="s">
        <v>61</v>
      </c>
      <c r="B42" s="10" t="s">
        <v>60</v>
      </c>
      <c r="C42" s="12">
        <v>256.7</v>
      </c>
    </row>
    <row r="43" spans="1:3" ht="33.75" x14ac:dyDescent="0.2">
      <c r="A43" s="8" t="s">
        <v>63</v>
      </c>
      <c r="B43" s="7" t="s">
        <v>62</v>
      </c>
      <c r="C43" s="9">
        <f>C44+C45+C46</f>
        <v>7444.2</v>
      </c>
    </row>
    <row r="44" spans="1:3" ht="33.75" outlineLevel="1" x14ac:dyDescent="0.2">
      <c r="A44" s="11" t="s">
        <v>65</v>
      </c>
      <c r="B44" s="10" t="s">
        <v>64</v>
      </c>
      <c r="C44" s="12">
        <v>1552</v>
      </c>
    </row>
    <row r="45" spans="1:3" outlineLevel="1" x14ac:dyDescent="0.2">
      <c r="A45" s="11" t="s">
        <v>67</v>
      </c>
      <c r="B45" s="10" t="s">
        <v>66</v>
      </c>
      <c r="C45" s="12">
        <v>2046.1</v>
      </c>
    </row>
    <row r="46" spans="1:3" outlineLevel="1" x14ac:dyDescent="0.2">
      <c r="A46" s="11" t="s">
        <v>69</v>
      </c>
      <c r="B46" s="10" t="s">
        <v>68</v>
      </c>
      <c r="C46" s="12">
        <v>3846.1</v>
      </c>
    </row>
  </sheetData>
  <mergeCells count="2">
    <mergeCell ref="C4:E4"/>
    <mergeCell ref="A8:D8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rep:2.41.2.111</dc:description>
  <cp:lastModifiedBy>Бюджетный отдел 2 Тараканова Мария Александровна</cp:lastModifiedBy>
  <cp:lastPrinted>2017-04-27T05:10:33Z</cp:lastPrinted>
  <dcterms:created xsi:type="dcterms:W3CDTF">2017-04-20T10:51:16Z</dcterms:created>
  <dcterms:modified xsi:type="dcterms:W3CDTF">2017-04-27T05:11:08Z</dcterms:modified>
</cp:coreProperties>
</file>